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3"/>
  <workbookPr/>
  <mc:AlternateContent xmlns:mc="http://schemas.openxmlformats.org/markup-compatibility/2006">
    <mc:Choice Requires="x15">
      <x15ac:absPath xmlns:x15ac="http://schemas.microsoft.com/office/spreadsheetml/2010/11/ac" url="/Users/pcn/Documents/YSYCLOUD/Office/01-Affaires/08-24 - GHT 102 - V 120 COMMERCY/0- Mise à jour avant AO/MAPA/LOT 507 CHAUF. VENTIL./Pièces écrites/"/>
    </mc:Choice>
  </mc:AlternateContent>
  <xr:revisionPtr revIDLastSave="0" documentId="13_ncr:1_{3E384033-6145-5A41-B2E8-23B810C5E4D8}" xr6:coauthVersionLast="47" xr6:coauthVersionMax="47" xr10:uidLastSave="{00000000-0000-0000-0000-000000000000}"/>
  <bookViews>
    <workbookView xWindow="0" yWindow="760" windowWidth="30240" windowHeight="18880" xr2:uid="{00000000-000D-0000-FFFF-FFFF00000000}"/>
  </bookViews>
  <sheets>
    <sheet name="CDPG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2" l="1"/>
  <c r="G23" i="2"/>
  <c r="G22" i="2"/>
  <c r="G21" i="2"/>
  <c r="G19" i="2"/>
  <c r="G25" i="2" s="1"/>
  <c r="G18" i="2"/>
  <c r="G17" i="2"/>
  <c r="G16" i="2"/>
  <c r="G12" i="2"/>
  <c r="G11" i="2"/>
  <c r="G10" i="2"/>
  <c r="G13" i="2" s="1"/>
</calcChain>
</file>

<file path=xl/sharedStrings.xml><?xml version="1.0" encoding="utf-8"?>
<sst xmlns="http://schemas.openxmlformats.org/spreadsheetml/2006/main" count="59" uniqueCount="47">
  <si>
    <r>
      <t xml:space="preserve">Montant Total 
</t>
    </r>
    <r>
      <rPr>
        <sz val="11"/>
        <color rgb="FF000000"/>
        <rFont val="Calibri"/>
        <family val="2"/>
      </rPr>
      <t xml:space="preserve">(Montant total HT de la colonne I à prendre en compte pour l'analyse des offres)
</t>
    </r>
    <r>
      <rPr>
        <b/>
        <sz val="11"/>
        <color rgb="FFC00000"/>
        <rFont val="Calibri"/>
        <family val="2"/>
      </rPr>
      <t>Les formules de calculs seront effectuées par le candidat</t>
    </r>
  </si>
  <si>
    <t>1.1</t>
  </si>
  <si>
    <t>Travaux de dépose</t>
  </si>
  <si>
    <t>1.2</t>
  </si>
  <si>
    <t>2.1</t>
  </si>
  <si>
    <t>ESSAIS, RECEPTION, INCIDENCES PGC</t>
  </si>
  <si>
    <t>Dossier des ouvrages exécutés (DOE)</t>
  </si>
  <si>
    <t>Incidences PGC (installations de chantier, éclairage provisoire, etc.)</t>
  </si>
  <si>
    <t>A compléter par le candidat</t>
  </si>
  <si>
    <r>
      <t xml:space="preserve">
Unité
</t>
    </r>
    <r>
      <rPr>
        <i/>
        <sz val="11"/>
        <color rgb="FF000000"/>
        <rFont val="Calibri"/>
        <family val="2"/>
      </rPr>
      <t xml:space="preserve">(à compléter par le candidat)
</t>
    </r>
    <r>
      <rPr>
        <b/>
        <sz val="11"/>
        <color rgb="FF000000"/>
        <rFont val="Calibri"/>
        <family val="2"/>
      </rPr>
      <t xml:space="preserve">
</t>
    </r>
  </si>
  <si>
    <r>
      <t xml:space="preserve">
Quantité estimée par le titulaire
</t>
    </r>
    <r>
      <rPr>
        <i/>
        <sz val="11"/>
        <color rgb="FF000000"/>
        <rFont val="Calibri"/>
        <family val="2"/>
      </rPr>
      <t xml:space="preserve">(à compléter par le candidat)
</t>
    </r>
  </si>
  <si>
    <r>
      <t>Prix total € HT selon quantités esti</t>
    </r>
    <r>
      <rPr>
        <b/>
        <sz val="11"/>
        <rFont val="Calibri"/>
        <family val="2"/>
      </rPr>
      <t xml:space="preserve">mées 
</t>
    </r>
    <r>
      <rPr>
        <i/>
        <sz val="11"/>
        <rFont val="Calibri"/>
        <family val="2"/>
      </rPr>
      <t>(à compléter par le candidat)</t>
    </r>
  </si>
  <si>
    <t>Exemple (à laisser pour les candidats)</t>
  </si>
  <si>
    <t>Poste 1 (Nombre de lignes bordereau suivant estimation titulaire)</t>
  </si>
  <si>
    <t>Ligne bordereau permettant la réalisation de la tâche</t>
  </si>
  <si>
    <t>ml</t>
  </si>
  <si>
    <t>m²</t>
  </si>
  <si>
    <t>Prestation hors-bordereau (Eventuelle) permettant la réalisation de la tâche</t>
  </si>
  <si>
    <t>U</t>
  </si>
  <si>
    <t>Total Tâche 1</t>
  </si>
  <si>
    <t>Poste 2</t>
  </si>
  <si>
    <t>Sous-Tâche 2.2.1 (Nombre de lignes bordereau suivant estimation titulaire)</t>
  </si>
  <si>
    <t>Ligne bordereau permettant la réalisation de la sous-tâche</t>
  </si>
  <si>
    <t>Prestation hors-bordereau (Eventuelle) permettant la réalisation de la sous-tâche</t>
  </si>
  <si>
    <t>Total poste 2.1</t>
  </si>
  <si>
    <t>2.2</t>
  </si>
  <si>
    <t>Sous-poste 2.2.2 (Nombre de lignes bordereau suivant estimation titulaire)</t>
  </si>
  <si>
    <t>m3</t>
  </si>
  <si>
    <t>Total Sous-poste 2.2</t>
  </si>
  <si>
    <t>INSTALLATIONS DE VENTILATION</t>
  </si>
  <si>
    <t>Dépose des bouches d'extraction des chambres</t>
  </si>
  <si>
    <t>Mise en place de bouches d'extraction</t>
  </si>
  <si>
    <t>Bouche d'extraction réglable type Austral de chez FRANCE AIR ou équivalent, suivant CCTP</t>
  </si>
  <si>
    <t>INSTALLATIONS DE CHAUFFAGE</t>
  </si>
  <si>
    <t>Dépose-repose des radiateurs</t>
  </si>
  <si>
    <t>Dépose-repose des radiateurs, compris vidange et remise en eau, suivant CCTP</t>
  </si>
  <si>
    <t>Essais des installations de ventilation</t>
  </si>
  <si>
    <t>Essais des installations de chauffage</t>
  </si>
  <si>
    <r>
      <t xml:space="preserve">
Désignation des prestations 
</t>
    </r>
    <r>
      <rPr>
        <i/>
        <sz val="11"/>
        <color rgb="FF000000"/>
        <rFont val="Calibri"/>
        <family val="2"/>
      </rPr>
      <t xml:space="preserve">(à compléter par le candidat)
</t>
    </r>
  </si>
  <si>
    <r>
      <t xml:space="preserve">
</t>
    </r>
    <r>
      <rPr>
        <b/>
        <sz val="11"/>
        <rFont val="Calibri"/>
        <family val="2"/>
      </rPr>
      <t xml:space="preserve">Prix unitaire € HT </t>
    </r>
    <r>
      <rPr>
        <sz val="11"/>
        <color rgb="FFC00000"/>
        <rFont val="Calibri"/>
        <family val="2"/>
      </rPr>
      <t xml:space="preserve">
</t>
    </r>
    <r>
      <rPr>
        <sz val="11"/>
        <rFont val="Calibri"/>
        <family val="2"/>
      </rPr>
      <t>(A compléter par le candidat</t>
    </r>
    <r>
      <rPr>
        <sz val="11"/>
        <color rgb="FFC00000"/>
        <rFont val="Calibri"/>
        <family val="2"/>
      </rPr>
      <t>)</t>
    </r>
  </si>
  <si>
    <t xml:space="preserve">NOM DU TITULAIRE </t>
  </si>
  <si>
    <r>
      <t xml:space="preserve">Objet du marché : </t>
    </r>
    <r>
      <rPr>
        <b/>
        <sz val="10"/>
        <color rgb="FFFF0000"/>
        <rFont val="Calibri"/>
        <family val="2"/>
      </rPr>
      <t xml:space="preserve">CH COMMERCY - BATIMENT V120 :REHABILITATION DES RESEAUX D’EAU SANITAIRE (EF et ECS) - CREATION DE SALLES DE BAINS - REHABILITATION DU HALL - MISE EN CONFORMITE DES GAZ MEDICAUX ET DES ZONES U10 AU R+1                                                                                                                                                                                                                                                                                                                                                                 Marché adapté n°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</si>
  <si>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 </t>
  </si>
  <si>
    <t>LOT 507 - CHAUFFAGE - VENTILATION</t>
  </si>
  <si>
    <t>CADRE DE DÉCOMPOSITION DU PRIX GLOBAL ET FORFAITAIRE (CDPGF)</t>
  </si>
  <si>
    <t xml:space="preserve">
N° article du CCTP du marché
</t>
  </si>
  <si>
    <r>
      <t xml:space="preserve">
Désignation des prestations détaillées dans le CCTP du marché
</t>
    </r>
    <r>
      <rPr>
        <i/>
        <sz val="11"/>
        <color rgb="FF000000"/>
        <rFont val="Calibri"/>
        <family val="2"/>
      </rPr>
      <t xml:space="preserve">
</t>
    </r>
    <r>
      <rPr>
        <b/>
        <sz val="11"/>
        <color rgb="FF000000"/>
        <rFont val="Calibri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</si>
</sst>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&quot;[$€-40C]&quot; &quot;;#,##0.00&quot; &quot;[$€-40C]&quot; &quot;;&quot;-&quot;#&quot; &quot;[$€-40C]&quot; &quot;;&quot; &quot;@&quot; &quot;"/>
    <numFmt numFmtId="165" formatCode="#,##0.00&quot; € &quot;;#,##0.00&quot; € &quot;;&quot;-&quot;#&quot; € &quot;;&quot; &quot;@&quot; &quot;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4"/>
      <color rgb="FF000000"/>
      <name val="Calibri"/>
      <family val="2"/>
    </font>
    <font>
      <i/>
      <sz val="11"/>
      <color rgb="FF000000"/>
      <name val="Calibri"/>
      <family val="2"/>
    </font>
    <font>
      <b/>
      <sz val="12"/>
      <color theme="1"/>
      <name val="Calibri"/>
      <family val="2"/>
    </font>
    <font>
      <b/>
      <i/>
      <sz val="11"/>
      <color rgb="FF000000"/>
      <name val="Calibri"/>
      <family val="2"/>
    </font>
    <font>
      <sz val="11"/>
      <color rgb="FFC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rgb="FFC00000"/>
      <name val="Calibri"/>
      <family val="2"/>
    </font>
    <font>
      <b/>
      <sz val="11"/>
      <color rgb="FFFF0000"/>
      <name val="Calibri"/>
      <family val="2"/>
    </font>
    <font>
      <i/>
      <sz val="11"/>
      <name val="Calibri"/>
      <family val="2"/>
    </font>
    <font>
      <b/>
      <i/>
      <sz val="16"/>
      <color rgb="FF000000"/>
      <name val="Calibri"/>
      <family val="2"/>
    </font>
    <font>
      <i/>
      <sz val="10"/>
      <color theme="1"/>
      <name val="Trebuchet MS"/>
      <family val="2"/>
    </font>
    <font>
      <b/>
      <i/>
      <sz val="10"/>
      <color theme="1"/>
      <name val="Trebuchet MS"/>
      <family val="2"/>
    </font>
    <font>
      <b/>
      <sz val="10"/>
      <color rgb="FFFF0000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rgb="FF99CCFF"/>
      </patternFill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 tint="-4.9989318521683403E-2"/>
        <bgColor rgb="FF99CC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rgb="FF969696"/>
      </patternFill>
    </fill>
  </fills>
  <borders count="2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thin">
        <color auto="1"/>
      </right>
      <top/>
      <bottom style="dotted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20">
    <xf numFmtId="0" fontId="0" fillId="0" borderId="0"/>
    <xf numFmtId="0" fontId="1" fillId="0" borderId="0"/>
    <xf numFmtId="0" fontId="14" fillId="8" borderId="1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165" fontId="6" fillId="0" borderId="0"/>
    <xf numFmtId="0" fontId="7" fillId="0" borderId="0"/>
    <xf numFmtId="0" fontId="8" fillId="7" borderId="0"/>
    <xf numFmtId="0" fontId="9" fillId="0" borderId="0"/>
    <xf numFmtId="0" fontId="10" fillId="0" borderId="0"/>
    <xf numFmtId="0" fontId="11" fillId="0" borderId="0"/>
    <xf numFmtId="0" fontId="12" fillId="0" borderId="0"/>
    <xf numFmtId="0" fontId="13" fillId="8" borderId="0"/>
    <xf numFmtId="0" fontId="1" fillId="0" borderId="0"/>
    <xf numFmtId="0" fontId="1" fillId="0" borderId="0"/>
    <xf numFmtId="0" fontId="4" fillId="0" borderId="0"/>
  </cellStyleXfs>
  <cellXfs count="91">
    <xf numFmtId="0" fontId="0" fillId="0" borderId="0" xfId="0"/>
    <xf numFmtId="0" fontId="18" fillId="13" borderId="5" xfId="1" applyFont="1" applyFill="1" applyBorder="1" applyAlignment="1">
      <alignment horizontal="center" vertical="center" wrapText="1"/>
    </xf>
    <xf numFmtId="0" fontId="20" fillId="14" borderId="5" xfId="1" applyFont="1" applyFill="1" applyBorder="1" applyAlignment="1">
      <alignment horizontal="left" vertical="center" wrapText="1"/>
    </xf>
    <xf numFmtId="0" fontId="18" fillId="14" borderId="9" xfId="1" applyFont="1" applyFill="1" applyBorder="1" applyAlignment="1">
      <alignment horizontal="center" vertical="center" wrapText="1"/>
    </xf>
    <xf numFmtId="0" fontId="29" fillId="11" borderId="5" xfId="1" applyFont="1" applyFill="1" applyBorder="1" applyAlignment="1">
      <alignment horizontal="center" vertical="center" wrapText="1"/>
    </xf>
    <xf numFmtId="0" fontId="18" fillId="13" borderId="5" xfId="9" applyNumberFormat="1" applyFont="1" applyFill="1" applyBorder="1" applyAlignment="1">
      <alignment horizontal="center" vertical="center" wrapText="1"/>
    </xf>
    <xf numFmtId="164" fontId="18" fillId="13" borderId="11" xfId="9" applyNumberFormat="1" applyFont="1" applyFill="1" applyBorder="1" applyAlignment="1">
      <alignment horizontal="center" vertical="center" wrapText="1"/>
    </xf>
    <xf numFmtId="0" fontId="18" fillId="13" borderId="15" xfId="1" applyFont="1" applyFill="1" applyBorder="1" applyAlignment="1">
      <alignment horizontal="center" vertical="center" wrapText="1"/>
    </xf>
    <xf numFmtId="0" fontId="18" fillId="14" borderId="15" xfId="1" applyFont="1" applyFill="1" applyBorder="1" applyAlignment="1">
      <alignment horizontal="left" vertical="center" wrapText="1" indent="1"/>
    </xf>
    <xf numFmtId="0" fontId="18" fillId="14" borderId="16" xfId="1" applyFont="1" applyFill="1" applyBorder="1" applyAlignment="1">
      <alignment horizontal="left" vertical="center" wrapText="1"/>
    </xf>
    <xf numFmtId="164" fontId="18" fillId="13" borderId="15" xfId="9" applyNumberFormat="1" applyFont="1" applyFill="1" applyBorder="1" applyAlignment="1">
      <alignment horizontal="center" vertical="center" wrapText="1"/>
    </xf>
    <xf numFmtId="0" fontId="18" fillId="13" borderId="15" xfId="9" applyNumberFormat="1" applyFont="1" applyFill="1" applyBorder="1" applyAlignment="1">
      <alignment horizontal="center" vertical="center" wrapText="1"/>
    </xf>
    <xf numFmtId="164" fontId="18" fillId="13" borderId="17" xfId="9" applyNumberFormat="1" applyFont="1" applyFill="1" applyBorder="1" applyAlignment="1">
      <alignment horizontal="center" vertical="center" wrapText="1"/>
    </xf>
    <xf numFmtId="0" fontId="18" fillId="13" borderId="4" xfId="1" applyFont="1" applyFill="1" applyBorder="1" applyAlignment="1">
      <alignment horizontal="center" vertical="center" wrapText="1"/>
    </xf>
    <xf numFmtId="0" fontId="20" fillId="14" borderId="4" xfId="1" applyFont="1" applyFill="1" applyBorder="1" applyAlignment="1">
      <alignment horizontal="right" vertical="center" wrapText="1"/>
    </xf>
    <xf numFmtId="0" fontId="20" fillId="14" borderId="12" xfId="1" applyFont="1" applyFill="1" applyBorder="1" applyAlignment="1">
      <alignment horizontal="left" vertical="center" wrapText="1"/>
    </xf>
    <xf numFmtId="0" fontId="20" fillId="13" borderId="4" xfId="1" applyFont="1" applyFill="1" applyBorder="1" applyAlignment="1">
      <alignment horizontal="center" vertical="center" wrapText="1"/>
    </xf>
    <xf numFmtId="164" fontId="18" fillId="13" borderId="4" xfId="9" applyNumberFormat="1" applyFont="1" applyFill="1" applyBorder="1" applyAlignment="1">
      <alignment horizontal="center" vertical="center" wrapText="1"/>
    </xf>
    <xf numFmtId="0" fontId="18" fillId="13" borderId="4" xfId="9" applyNumberFormat="1" applyFont="1" applyFill="1" applyBorder="1" applyAlignment="1">
      <alignment horizontal="center" vertical="center" wrapText="1"/>
    </xf>
    <xf numFmtId="164" fontId="20" fillId="13" borderId="14" xfId="9" applyNumberFormat="1" applyFont="1" applyFill="1" applyBorder="1" applyAlignment="1">
      <alignment horizontal="center" vertical="center" wrapText="1"/>
    </xf>
    <xf numFmtId="0" fontId="20" fillId="14" borderId="15" xfId="1" applyFont="1" applyFill="1" applyBorder="1" applyAlignment="1">
      <alignment horizontal="right" vertical="center" wrapText="1"/>
    </xf>
    <xf numFmtId="0" fontId="20" fillId="14" borderId="16" xfId="1" applyFont="1" applyFill="1" applyBorder="1" applyAlignment="1">
      <alignment horizontal="left" vertical="center" wrapText="1"/>
    </xf>
    <xf numFmtId="0" fontId="20" fillId="13" borderId="15" xfId="1" applyFont="1" applyFill="1" applyBorder="1" applyAlignment="1">
      <alignment horizontal="center" vertical="center" wrapText="1"/>
    </xf>
    <xf numFmtId="164" fontId="20" fillId="13" borderId="17" xfId="9" applyNumberFormat="1" applyFont="1" applyFill="1" applyBorder="1" applyAlignment="1">
      <alignment horizontal="center" vertical="center" wrapText="1"/>
    </xf>
    <xf numFmtId="0" fontId="18" fillId="14" borderId="9" xfId="1" applyFont="1" applyFill="1" applyBorder="1" applyAlignment="1">
      <alignment horizontal="left" vertical="center" wrapText="1"/>
    </xf>
    <xf numFmtId="164" fontId="18" fillId="13" borderId="5" xfId="9" applyNumberFormat="1" applyFont="1" applyFill="1" applyBorder="1" applyAlignment="1">
      <alignment horizontal="center" vertical="center" wrapText="1"/>
    </xf>
    <xf numFmtId="0" fontId="18" fillId="14" borderId="15" xfId="1" applyFont="1" applyFill="1" applyBorder="1" applyAlignment="1">
      <alignment horizontal="left" vertical="center" wrapText="1"/>
    </xf>
    <xf numFmtId="0" fontId="18" fillId="14" borderId="15" xfId="1" applyFont="1" applyFill="1" applyBorder="1" applyAlignment="1">
      <alignment horizontal="right" vertical="center" wrapText="1"/>
    </xf>
    <xf numFmtId="164" fontId="20" fillId="13" borderId="15" xfId="9" applyNumberFormat="1" applyFont="1" applyFill="1" applyBorder="1" applyAlignment="1">
      <alignment horizontal="center" vertical="center" wrapText="1"/>
    </xf>
    <xf numFmtId="0" fontId="20" fillId="13" borderId="15" xfId="9" applyNumberFormat="1" applyFont="1" applyFill="1" applyBorder="1" applyAlignment="1">
      <alignment horizontal="center" vertical="center" wrapText="1"/>
    </xf>
    <xf numFmtId="0" fontId="18" fillId="13" borderId="18" xfId="1" applyFont="1" applyFill="1" applyBorder="1" applyAlignment="1">
      <alignment horizontal="center" vertical="center" wrapText="1"/>
    </xf>
    <xf numFmtId="0" fontId="18" fillId="14" borderId="18" xfId="1" applyFont="1" applyFill="1" applyBorder="1" applyAlignment="1">
      <alignment horizontal="left" vertical="center" wrapText="1"/>
    </xf>
    <xf numFmtId="0" fontId="18" fillId="14" borderId="19" xfId="1" applyFont="1" applyFill="1" applyBorder="1" applyAlignment="1">
      <alignment horizontal="left" vertical="center" wrapText="1"/>
    </xf>
    <xf numFmtId="164" fontId="18" fillId="13" borderId="18" xfId="9" applyNumberFormat="1" applyFont="1" applyFill="1" applyBorder="1" applyAlignment="1">
      <alignment horizontal="center" vertical="center" wrapText="1"/>
    </xf>
    <xf numFmtId="0" fontId="18" fillId="13" borderId="18" xfId="9" applyNumberFormat="1" applyFont="1" applyFill="1" applyBorder="1" applyAlignment="1">
      <alignment horizontal="center" vertical="center" wrapText="1"/>
    </xf>
    <xf numFmtId="164" fontId="18" fillId="13" borderId="20" xfId="9" applyNumberFormat="1" applyFont="1" applyFill="1" applyBorder="1" applyAlignment="1">
      <alignment horizontal="center" vertical="center" wrapText="1"/>
    </xf>
    <xf numFmtId="0" fontId="18" fillId="13" borderId="21" xfId="1" applyFont="1" applyFill="1" applyBorder="1" applyAlignment="1">
      <alignment horizontal="center" vertical="center" wrapText="1"/>
    </xf>
    <xf numFmtId="0" fontId="18" fillId="14" borderId="21" xfId="1" applyFont="1" applyFill="1" applyBorder="1" applyAlignment="1">
      <alignment horizontal="right" vertical="center" wrapText="1"/>
    </xf>
    <xf numFmtId="0" fontId="20" fillId="14" borderId="22" xfId="1" applyFont="1" applyFill="1" applyBorder="1" applyAlignment="1">
      <alignment horizontal="left" vertical="center" wrapText="1"/>
    </xf>
    <xf numFmtId="0" fontId="20" fillId="13" borderId="21" xfId="1" applyFont="1" applyFill="1" applyBorder="1" applyAlignment="1">
      <alignment horizontal="center" vertical="center" wrapText="1"/>
    </xf>
    <xf numFmtId="0" fontId="30" fillId="11" borderId="21" xfId="1" applyFont="1" applyFill="1" applyBorder="1" applyAlignment="1">
      <alignment horizontal="center" vertical="center" wrapText="1"/>
    </xf>
    <xf numFmtId="0" fontId="20" fillId="13" borderId="21" xfId="9" applyNumberFormat="1" applyFont="1" applyFill="1" applyBorder="1" applyAlignment="1">
      <alignment horizontal="center" vertical="center" wrapText="1"/>
    </xf>
    <xf numFmtId="164" fontId="20" fillId="13" borderId="23" xfId="9" applyNumberFormat="1" applyFont="1" applyFill="1" applyBorder="1" applyAlignment="1">
      <alignment horizontal="center" vertical="center" wrapText="1"/>
    </xf>
    <xf numFmtId="0" fontId="16" fillId="15" borderId="2" xfId="1" applyFont="1" applyFill="1" applyBorder="1" applyAlignment="1">
      <alignment horizontal="centerContinuous" vertical="center" wrapText="1"/>
    </xf>
    <xf numFmtId="0" fontId="21" fillId="15" borderId="3" xfId="1" applyFont="1" applyFill="1" applyBorder="1" applyAlignment="1">
      <alignment horizontal="centerContinuous" vertical="center" wrapText="1"/>
    </xf>
    <xf numFmtId="0" fontId="16" fillId="15" borderId="3" xfId="1" applyFont="1" applyFill="1" applyBorder="1" applyAlignment="1">
      <alignment horizontal="centerContinuous" vertical="center" wrapText="1"/>
    </xf>
    <xf numFmtId="0" fontId="20" fillId="14" borderId="0" xfId="1" applyFont="1" applyFill="1" applyAlignment="1">
      <alignment horizontal="left" vertical="center" wrapText="1"/>
    </xf>
    <xf numFmtId="0" fontId="30" fillId="11" borderId="15" xfId="1" applyFont="1" applyFill="1" applyBorder="1" applyAlignment="1">
      <alignment horizontal="center" vertical="center" wrapText="1"/>
    </xf>
    <xf numFmtId="0" fontId="24" fillId="10" borderId="15" xfId="1" applyFont="1" applyFill="1" applyBorder="1" applyAlignment="1">
      <alignment vertical="center" wrapText="1"/>
    </xf>
    <xf numFmtId="0" fontId="16" fillId="0" borderId="15" xfId="1" applyFont="1" applyBorder="1" applyAlignment="1">
      <alignment horizontal="center" vertical="center" wrapText="1"/>
    </xf>
    <xf numFmtId="0" fontId="15" fillId="0" borderId="15" xfId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16" fillId="0" borderId="15" xfId="1" applyFont="1" applyBorder="1" applyAlignment="1">
      <alignment horizontal="left" vertical="center" wrapText="1"/>
    </xf>
    <xf numFmtId="0" fontId="15" fillId="0" borderId="15" xfId="1" applyFont="1" applyBorder="1" applyAlignment="1">
      <alignment horizontal="left" vertical="center" wrapText="1"/>
    </xf>
    <xf numFmtId="0" fontId="15" fillId="0" borderId="4" xfId="1" applyFont="1" applyBorder="1" applyAlignment="1">
      <alignment horizontal="left" vertical="center" wrapText="1"/>
    </xf>
    <xf numFmtId="0" fontId="15" fillId="0" borderId="15" xfId="1" applyFont="1" applyBorder="1" applyAlignment="1">
      <alignment wrapText="1"/>
    </xf>
    <xf numFmtId="0" fontId="16" fillId="0" borderId="15" xfId="1" applyFont="1" applyBorder="1" applyAlignment="1">
      <alignment wrapText="1"/>
    </xf>
    <xf numFmtId="0" fontId="15" fillId="0" borderId="4" xfId="1" applyFont="1" applyBorder="1" applyAlignment="1">
      <alignment wrapText="1"/>
    </xf>
    <xf numFmtId="164" fontId="15" fillId="0" borderId="15" xfId="9" applyNumberFormat="1" applyFont="1" applyBorder="1" applyAlignment="1">
      <alignment horizontal="center" vertical="center" wrapText="1"/>
    </xf>
    <xf numFmtId="164" fontId="16" fillId="0" borderId="15" xfId="9" applyNumberFormat="1" applyFont="1" applyBorder="1" applyAlignment="1">
      <alignment horizontal="center" vertical="center" wrapText="1"/>
    </xf>
    <xf numFmtId="164" fontId="15" fillId="0" borderId="4" xfId="9" applyNumberFormat="1" applyFont="1" applyBorder="1" applyAlignment="1">
      <alignment horizontal="center" vertical="center" wrapText="1"/>
    </xf>
    <xf numFmtId="164" fontId="17" fillId="18" borderId="24" xfId="1" applyNumberFormat="1" applyFont="1" applyFill="1" applyBorder="1" applyAlignment="1">
      <alignment horizontal="center" vertical="center" wrapText="1"/>
    </xf>
    <xf numFmtId="0" fontId="28" fillId="13" borderId="9" xfId="1" applyFont="1" applyFill="1" applyBorder="1" applyAlignment="1">
      <alignment horizontal="center" vertical="center" wrapText="1"/>
    </xf>
    <xf numFmtId="0" fontId="28" fillId="13" borderId="10" xfId="1" applyFont="1" applyFill="1" applyBorder="1" applyAlignment="1">
      <alignment horizontal="center" vertical="center" wrapText="1"/>
    </xf>
    <xf numFmtId="0" fontId="28" fillId="13" borderId="11" xfId="1" applyFont="1" applyFill="1" applyBorder="1" applyAlignment="1">
      <alignment horizontal="center" vertical="center" wrapText="1"/>
    </xf>
    <xf numFmtId="0" fontId="17" fillId="18" borderId="25" xfId="1" applyFont="1" applyFill="1" applyBorder="1" applyAlignment="1">
      <alignment horizontal="right" vertical="center" wrapText="1"/>
    </xf>
    <xf numFmtId="0" fontId="17" fillId="18" borderId="26" xfId="1" applyFont="1" applyFill="1" applyBorder="1" applyAlignment="1">
      <alignment horizontal="right" vertical="center" wrapText="1"/>
    </xf>
    <xf numFmtId="0" fontId="17" fillId="18" borderId="27" xfId="1" applyFont="1" applyFill="1" applyBorder="1" applyAlignment="1">
      <alignment horizontal="right" vertical="center" wrapText="1"/>
    </xf>
    <xf numFmtId="0" fontId="19" fillId="16" borderId="6" xfId="1" applyFont="1" applyFill="1" applyBorder="1" applyAlignment="1">
      <alignment horizontal="center" vertical="center" wrapText="1"/>
    </xf>
    <xf numFmtId="0" fontId="19" fillId="16" borderId="7" xfId="1" applyFont="1" applyFill="1" applyBorder="1" applyAlignment="1">
      <alignment horizontal="center" vertical="center" wrapText="1"/>
    </xf>
    <xf numFmtId="0" fontId="19" fillId="16" borderId="8" xfId="1" applyFont="1" applyFill="1" applyBorder="1" applyAlignment="1">
      <alignment horizontal="center" vertical="center" wrapText="1"/>
    </xf>
    <xf numFmtId="0" fontId="28" fillId="17" borderId="6" xfId="1" applyFont="1" applyFill="1" applyBorder="1" applyAlignment="1">
      <alignment horizontal="center" vertical="center" wrapText="1"/>
    </xf>
    <xf numFmtId="0" fontId="28" fillId="17" borderId="7" xfId="1" applyFont="1" applyFill="1" applyBorder="1" applyAlignment="1">
      <alignment horizontal="center" vertical="center" wrapText="1"/>
    </xf>
    <xf numFmtId="0" fontId="28" fillId="17" borderId="8" xfId="1" applyFont="1" applyFill="1" applyBorder="1" applyAlignment="1">
      <alignment horizontal="center" vertical="center" wrapText="1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6" fillId="12" borderId="6" xfId="1" applyFont="1" applyFill="1" applyBorder="1" applyAlignment="1">
      <alignment horizontal="center" vertical="center"/>
    </xf>
    <xf numFmtId="0" fontId="16" fillId="12" borderId="7" xfId="1" applyFont="1" applyFill="1" applyBorder="1" applyAlignment="1">
      <alignment horizontal="center" vertical="center"/>
    </xf>
    <xf numFmtId="0" fontId="16" fillId="12" borderId="8" xfId="1" applyFont="1" applyFill="1" applyBorder="1" applyAlignment="1">
      <alignment horizontal="center" vertical="center"/>
    </xf>
    <xf numFmtId="0" fontId="18" fillId="9" borderId="6" xfId="1" applyFont="1" applyFill="1" applyBorder="1" applyAlignment="1">
      <alignment horizontal="center" vertical="center"/>
    </xf>
    <xf numFmtId="0" fontId="18" fillId="9" borderId="7" xfId="1" applyFont="1" applyFill="1" applyBorder="1" applyAlignment="1">
      <alignment horizontal="center" vertical="center"/>
    </xf>
    <xf numFmtId="0" fontId="18" fillId="9" borderId="8" xfId="1" applyFont="1" applyFill="1" applyBorder="1" applyAlignment="1">
      <alignment horizontal="center" vertical="center"/>
    </xf>
    <xf numFmtId="0" fontId="26" fillId="0" borderId="6" xfId="1" applyFont="1" applyBorder="1" applyAlignment="1">
      <alignment horizontal="center" vertical="center" wrapText="1"/>
    </xf>
    <xf numFmtId="0" fontId="26" fillId="0" borderId="7" xfId="1" applyFont="1" applyBorder="1" applyAlignment="1">
      <alignment horizontal="center" vertical="center" wrapText="1"/>
    </xf>
    <xf numFmtId="0" fontId="24" fillId="10" borderId="9" xfId="1" applyFont="1" applyFill="1" applyBorder="1" applyAlignment="1">
      <alignment horizontal="left" vertical="center" wrapText="1"/>
    </xf>
    <xf numFmtId="0" fontId="24" fillId="10" borderId="10" xfId="1" applyFont="1" applyFill="1" applyBorder="1" applyAlignment="1">
      <alignment horizontal="left" vertical="center" wrapText="1"/>
    </xf>
    <xf numFmtId="0" fontId="24" fillId="10" borderId="11" xfId="1" applyFont="1" applyFill="1" applyBorder="1" applyAlignment="1">
      <alignment horizontal="left" vertical="center" wrapText="1"/>
    </xf>
    <xf numFmtId="0" fontId="24" fillId="10" borderId="12" xfId="1" applyFont="1" applyFill="1" applyBorder="1" applyAlignment="1">
      <alignment horizontal="left" vertical="center" wrapText="1"/>
    </xf>
    <xf numFmtId="0" fontId="24" fillId="10" borderId="13" xfId="1" applyFont="1" applyFill="1" applyBorder="1" applyAlignment="1">
      <alignment horizontal="left" vertical="center" wrapText="1"/>
    </xf>
    <xf numFmtId="0" fontId="24" fillId="10" borderId="14" xfId="1" applyFont="1" applyFill="1" applyBorder="1" applyAlignment="1">
      <alignment horizontal="left" vertical="center" wrapText="1"/>
    </xf>
  </cellXfs>
  <cellStyles count="20">
    <cellStyle name="Accent" xfId="3" xr:uid="{00000000-0005-0000-0000-000000000000}"/>
    <cellStyle name="Accent 1" xfId="4" xr:uid="{00000000-0005-0000-0000-000001000000}"/>
    <cellStyle name="Accent 2" xfId="5" xr:uid="{00000000-0005-0000-0000-000002000000}"/>
    <cellStyle name="Accent 3" xfId="6" xr:uid="{00000000-0005-0000-0000-000003000000}"/>
    <cellStyle name="Bad" xfId="7" xr:uid="{00000000-0005-0000-0000-000004000000}"/>
    <cellStyle name="Error" xfId="8" xr:uid="{00000000-0005-0000-0000-000005000000}"/>
    <cellStyle name="Excel_BuiltIn_Currency" xfId="9" xr:uid="{00000000-0005-0000-0000-000006000000}"/>
    <cellStyle name="Footnote" xfId="10" xr:uid="{00000000-0005-0000-0000-000007000000}"/>
    <cellStyle name="Good" xfId="11" xr:uid="{00000000-0005-0000-0000-000008000000}"/>
    <cellStyle name="Heading (user)" xfId="12" xr:uid="{00000000-0005-0000-0000-000009000000}"/>
    <cellStyle name="Heading 1" xfId="13" xr:uid="{00000000-0005-0000-0000-00000A000000}"/>
    <cellStyle name="Heading 2" xfId="14" xr:uid="{00000000-0005-0000-0000-00000B000000}"/>
    <cellStyle name="Hyperlink" xfId="15" xr:uid="{00000000-0005-0000-0000-00000C000000}"/>
    <cellStyle name="Neutral" xfId="16" xr:uid="{00000000-0005-0000-0000-00000D000000}"/>
    <cellStyle name="Normal" xfId="0" builtinId="0"/>
    <cellStyle name="Normal 2" xfId="1" xr:uid="{00000000-0005-0000-0000-00000F000000}"/>
    <cellStyle name="Note 2" xfId="2" xr:uid="{00000000-0005-0000-0000-000010000000}"/>
    <cellStyle name="Status" xfId="17" xr:uid="{00000000-0005-0000-0000-000011000000}"/>
    <cellStyle name="Text" xfId="18" xr:uid="{00000000-0005-0000-0000-000012000000}"/>
    <cellStyle name="Warning" xfId="19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762872</xdr:colOff>
      <xdr:row>0</xdr:row>
      <xdr:rowOff>1377060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F413743A-9F2F-C641-8A1A-F685691047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42686"/>
        <a:stretch/>
      </xdr:blipFill>
      <xdr:spPr>
        <a:xfrm>
          <a:off x="0" y="0"/>
          <a:ext cx="1956672" cy="13770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877171</xdr:colOff>
      <xdr:row>0</xdr:row>
      <xdr:rowOff>907504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CFB9849A-21C2-B649-A6A1-99CA45831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70971" cy="9075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98B80-79D1-2D42-A483-EEA6A5CBA4C4}">
  <dimension ref="A1:G48"/>
  <sheetViews>
    <sheetView tabSelected="1" topLeftCell="A5" workbookViewId="0">
      <selection activeCell="B10" sqref="B10"/>
    </sheetView>
  </sheetViews>
  <sheetFormatPr baseColWidth="10" defaultRowHeight="15" x14ac:dyDescent="0.2"/>
  <cols>
    <col min="1" max="1" width="15.6640625" customWidth="1"/>
    <col min="2" max="2" width="45.33203125" customWidth="1"/>
    <col min="3" max="3" width="67.83203125" customWidth="1"/>
    <col min="4" max="4" width="15.83203125" customWidth="1"/>
    <col min="5" max="5" width="27.33203125" customWidth="1"/>
    <col min="6" max="6" width="18.83203125" customWidth="1"/>
    <col min="7" max="7" width="24.83203125" customWidth="1"/>
  </cols>
  <sheetData>
    <row r="1" spans="1:7" ht="110" customHeight="1" x14ac:dyDescent="0.2">
      <c r="A1" s="74"/>
      <c r="B1" s="75"/>
      <c r="C1" s="75"/>
      <c r="D1" s="75"/>
      <c r="E1" s="75"/>
      <c r="F1" s="75"/>
      <c r="G1" s="76"/>
    </row>
    <row r="2" spans="1:7" x14ac:dyDescent="0.2">
      <c r="A2" s="77" t="s">
        <v>40</v>
      </c>
      <c r="B2" s="78"/>
      <c r="C2" s="79"/>
      <c r="D2" s="80" t="s">
        <v>8</v>
      </c>
      <c r="E2" s="81"/>
      <c r="F2" s="81"/>
      <c r="G2" s="82"/>
    </row>
    <row r="3" spans="1:7" ht="55" customHeight="1" x14ac:dyDescent="0.2">
      <c r="A3" s="83" t="s">
        <v>41</v>
      </c>
      <c r="B3" s="84"/>
      <c r="C3" s="84"/>
      <c r="D3" s="84"/>
      <c r="E3" s="84"/>
      <c r="F3" s="84"/>
      <c r="G3" s="84"/>
    </row>
    <row r="4" spans="1:7" ht="22" customHeight="1" x14ac:dyDescent="0.2">
      <c r="A4" s="68" t="s">
        <v>44</v>
      </c>
      <c r="B4" s="69"/>
      <c r="C4" s="69"/>
      <c r="D4" s="69"/>
      <c r="E4" s="69"/>
      <c r="F4" s="69"/>
      <c r="G4" s="70"/>
    </row>
    <row r="5" spans="1:7" x14ac:dyDescent="0.2">
      <c r="A5" s="85"/>
      <c r="B5" s="86"/>
      <c r="C5" s="86"/>
      <c r="D5" s="86"/>
      <c r="E5" s="86"/>
      <c r="F5" s="86"/>
      <c r="G5" s="87"/>
    </row>
    <row r="6" spans="1:7" x14ac:dyDescent="0.2">
      <c r="A6" s="88"/>
      <c r="B6" s="89"/>
      <c r="C6" s="89"/>
      <c r="D6" s="89"/>
      <c r="E6" s="89"/>
      <c r="F6" s="89"/>
      <c r="G6" s="90"/>
    </row>
    <row r="7" spans="1:7" ht="128" x14ac:dyDescent="0.2">
      <c r="A7" s="43" t="s">
        <v>45</v>
      </c>
      <c r="B7" s="43" t="s">
        <v>46</v>
      </c>
      <c r="C7" s="43" t="s">
        <v>38</v>
      </c>
      <c r="D7" s="43" t="s">
        <v>9</v>
      </c>
      <c r="E7" s="44" t="s">
        <v>39</v>
      </c>
      <c r="F7" s="45" t="s">
        <v>10</v>
      </c>
      <c r="G7" s="43" t="s">
        <v>11</v>
      </c>
    </row>
    <row r="8" spans="1:7" ht="21" x14ac:dyDescent="0.2">
      <c r="A8" s="62" t="s">
        <v>12</v>
      </c>
      <c r="B8" s="63"/>
      <c r="C8" s="63"/>
      <c r="D8" s="63"/>
      <c r="E8" s="63"/>
      <c r="F8" s="63"/>
      <c r="G8" s="64"/>
    </row>
    <row r="9" spans="1:7" ht="32" x14ac:dyDescent="0.2">
      <c r="A9" s="1">
        <v>1</v>
      </c>
      <c r="B9" s="2" t="s">
        <v>13</v>
      </c>
      <c r="C9" s="3"/>
      <c r="D9" s="1"/>
      <c r="E9" s="4"/>
      <c r="F9" s="5"/>
      <c r="G9" s="6"/>
    </row>
    <row r="10" spans="1:7" ht="16" x14ac:dyDescent="0.2">
      <c r="A10" s="7"/>
      <c r="B10" s="8"/>
      <c r="C10" s="9" t="s">
        <v>14</v>
      </c>
      <c r="D10" s="7" t="s">
        <v>15</v>
      </c>
      <c r="E10" s="10">
        <v>95</v>
      </c>
      <c r="F10" s="11">
        <v>12</v>
      </c>
      <c r="G10" s="12">
        <f>E10*F10</f>
        <v>1140</v>
      </c>
    </row>
    <row r="11" spans="1:7" ht="16" x14ac:dyDescent="0.2">
      <c r="A11" s="7"/>
      <c r="B11" s="8"/>
      <c r="C11" s="9" t="s">
        <v>14</v>
      </c>
      <c r="D11" s="7" t="s">
        <v>16</v>
      </c>
      <c r="E11" s="10">
        <v>150</v>
      </c>
      <c r="F11" s="11">
        <v>32</v>
      </c>
      <c r="G11" s="12">
        <f t="shared" ref="G11" si="0">E11*F11</f>
        <v>4800</v>
      </c>
    </row>
    <row r="12" spans="1:7" ht="16" x14ac:dyDescent="0.2">
      <c r="A12" s="7"/>
      <c r="B12" s="8"/>
      <c r="C12" s="9" t="s">
        <v>17</v>
      </c>
      <c r="D12" s="7" t="s">
        <v>18</v>
      </c>
      <c r="E12" s="10">
        <v>20</v>
      </c>
      <c r="F12" s="11">
        <v>250</v>
      </c>
      <c r="G12" s="12">
        <f>E12*F12</f>
        <v>5000</v>
      </c>
    </row>
    <row r="13" spans="1:7" ht="16" x14ac:dyDescent="0.2">
      <c r="A13" s="13"/>
      <c r="B13" s="14" t="s">
        <v>19</v>
      </c>
      <c r="C13" s="15"/>
      <c r="D13" s="16"/>
      <c r="E13" s="17"/>
      <c r="F13" s="18"/>
      <c r="G13" s="19">
        <f>SUM(G10:G12)</f>
        <v>10940</v>
      </c>
    </row>
    <row r="14" spans="1:7" ht="16" x14ac:dyDescent="0.2">
      <c r="A14" s="1">
        <v>2</v>
      </c>
      <c r="B14" s="2" t="s">
        <v>20</v>
      </c>
      <c r="C14" s="24"/>
      <c r="D14" s="1"/>
      <c r="E14" s="25"/>
      <c r="F14" s="5"/>
      <c r="G14" s="6"/>
    </row>
    <row r="15" spans="1:7" ht="32" x14ac:dyDescent="0.2">
      <c r="A15" s="7" t="s">
        <v>4</v>
      </c>
      <c r="B15" s="26" t="s">
        <v>21</v>
      </c>
      <c r="C15" s="9"/>
      <c r="D15" s="7"/>
      <c r="E15" s="10"/>
      <c r="F15" s="11"/>
      <c r="G15" s="12"/>
    </row>
    <row r="16" spans="1:7" ht="16" x14ac:dyDescent="0.2">
      <c r="A16" s="7"/>
      <c r="B16" s="8"/>
      <c r="C16" s="9" t="s">
        <v>22</v>
      </c>
      <c r="D16" s="7" t="s">
        <v>15</v>
      </c>
      <c r="E16" s="10">
        <v>54</v>
      </c>
      <c r="F16" s="11">
        <v>45</v>
      </c>
      <c r="G16" s="12">
        <f t="shared" ref="G16:G23" si="1">F16*E16</f>
        <v>2430</v>
      </c>
    </row>
    <row r="17" spans="1:7" ht="16" x14ac:dyDescent="0.2">
      <c r="A17" s="7"/>
      <c r="B17" s="8"/>
      <c r="C17" s="9" t="s">
        <v>22</v>
      </c>
      <c r="D17" s="7" t="s">
        <v>15</v>
      </c>
      <c r="E17" s="10">
        <v>63</v>
      </c>
      <c r="F17" s="11">
        <v>10</v>
      </c>
      <c r="G17" s="12">
        <f t="shared" si="1"/>
        <v>630</v>
      </c>
    </row>
    <row r="18" spans="1:7" ht="16" x14ac:dyDescent="0.2">
      <c r="A18" s="7"/>
      <c r="B18" s="8"/>
      <c r="C18" s="9" t="s">
        <v>23</v>
      </c>
      <c r="D18" s="7" t="s">
        <v>18</v>
      </c>
      <c r="E18" s="10">
        <v>3</v>
      </c>
      <c r="F18" s="11">
        <v>250</v>
      </c>
      <c r="G18" s="12">
        <f t="shared" si="1"/>
        <v>750</v>
      </c>
    </row>
    <row r="19" spans="1:7" ht="16" x14ac:dyDescent="0.2">
      <c r="A19" s="7"/>
      <c r="B19" s="27" t="s">
        <v>24</v>
      </c>
      <c r="C19" s="21"/>
      <c r="D19" s="22"/>
      <c r="E19" s="28"/>
      <c r="F19" s="29"/>
      <c r="G19" s="23">
        <f>SUM(G16:G18)</f>
        <v>3810</v>
      </c>
    </row>
    <row r="20" spans="1:7" ht="32" x14ac:dyDescent="0.2">
      <c r="A20" s="30" t="s">
        <v>25</v>
      </c>
      <c r="B20" s="31" t="s">
        <v>26</v>
      </c>
      <c r="C20" s="32"/>
      <c r="D20" s="30"/>
      <c r="E20" s="33"/>
      <c r="F20" s="34"/>
      <c r="G20" s="35"/>
    </row>
    <row r="21" spans="1:7" ht="16" x14ac:dyDescent="0.2">
      <c r="A21" s="7"/>
      <c r="B21" s="8"/>
      <c r="C21" s="9" t="s">
        <v>22</v>
      </c>
      <c r="D21" s="7" t="s">
        <v>15</v>
      </c>
      <c r="E21" s="10">
        <v>12</v>
      </c>
      <c r="F21" s="11">
        <v>32</v>
      </c>
      <c r="G21" s="12">
        <f t="shared" si="1"/>
        <v>384</v>
      </c>
    </row>
    <row r="22" spans="1:7" ht="16" x14ac:dyDescent="0.2">
      <c r="A22" s="7"/>
      <c r="B22" s="8"/>
      <c r="C22" s="9" t="s">
        <v>22</v>
      </c>
      <c r="D22" s="7" t="s">
        <v>27</v>
      </c>
      <c r="E22" s="10">
        <v>3</v>
      </c>
      <c r="F22" s="11">
        <v>21</v>
      </c>
      <c r="G22" s="12">
        <f t="shared" si="1"/>
        <v>63</v>
      </c>
    </row>
    <row r="23" spans="1:7" ht="16" x14ac:dyDescent="0.2">
      <c r="A23" s="7"/>
      <c r="B23" s="8"/>
      <c r="C23" s="9" t="s">
        <v>23</v>
      </c>
      <c r="D23" s="7" t="s">
        <v>18</v>
      </c>
      <c r="E23" s="10">
        <v>3</v>
      </c>
      <c r="F23" s="11">
        <v>250</v>
      </c>
      <c r="G23" s="12">
        <f t="shared" si="1"/>
        <v>750</v>
      </c>
    </row>
    <row r="24" spans="1:7" ht="16" x14ac:dyDescent="0.2">
      <c r="A24" s="36"/>
      <c r="B24" s="37" t="s">
        <v>28</v>
      </c>
      <c r="C24" s="38"/>
      <c r="D24" s="39"/>
      <c r="E24" s="40"/>
      <c r="F24" s="41"/>
      <c r="G24" s="42">
        <f>SUM(G21:G23)</f>
        <v>1197</v>
      </c>
    </row>
    <row r="25" spans="1:7" ht="16" x14ac:dyDescent="0.2">
      <c r="A25" s="7"/>
      <c r="B25" s="20" t="s">
        <v>24</v>
      </c>
      <c r="C25" s="46"/>
      <c r="D25" s="22"/>
      <c r="E25" s="47"/>
      <c r="F25" s="29"/>
      <c r="G25" s="23">
        <f>G19+G24</f>
        <v>5007</v>
      </c>
    </row>
    <row r="26" spans="1:7" ht="22" customHeight="1" x14ac:dyDescent="0.2">
      <c r="A26" s="71" t="s">
        <v>43</v>
      </c>
      <c r="B26" s="72"/>
      <c r="C26" s="72"/>
      <c r="D26" s="72"/>
      <c r="E26" s="72"/>
      <c r="F26" s="72"/>
      <c r="G26" s="73"/>
    </row>
    <row r="27" spans="1:7" x14ac:dyDescent="0.2">
      <c r="A27" s="48"/>
      <c r="B27" s="48"/>
      <c r="C27" s="48"/>
      <c r="D27" s="48"/>
      <c r="E27" s="48"/>
      <c r="F27" s="48"/>
      <c r="G27" s="48"/>
    </row>
    <row r="28" spans="1:7" ht="16" x14ac:dyDescent="0.2">
      <c r="A28" s="49">
        <v>1</v>
      </c>
      <c r="B28" s="52" t="s">
        <v>29</v>
      </c>
      <c r="C28" s="50"/>
      <c r="D28" s="55"/>
      <c r="E28" s="50"/>
      <c r="F28" s="58"/>
      <c r="G28" s="58"/>
    </row>
    <row r="29" spans="1:7" x14ac:dyDescent="0.2">
      <c r="A29" s="49"/>
      <c r="B29" s="52"/>
      <c r="C29" s="50"/>
      <c r="D29" s="55"/>
      <c r="E29" s="50"/>
      <c r="F29" s="58"/>
      <c r="G29" s="58"/>
    </row>
    <row r="30" spans="1:7" ht="16" x14ac:dyDescent="0.2">
      <c r="A30" s="49" t="s">
        <v>1</v>
      </c>
      <c r="B30" s="52" t="s">
        <v>2</v>
      </c>
      <c r="C30" s="49"/>
      <c r="D30" s="56"/>
      <c r="E30" s="49"/>
      <c r="F30" s="59"/>
      <c r="G30" s="59"/>
    </row>
    <row r="31" spans="1:7" ht="16" x14ac:dyDescent="0.2">
      <c r="A31" s="50"/>
      <c r="B31" s="53" t="s">
        <v>30</v>
      </c>
      <c r="C31" s="50"/>
      <c r="D31" s="55"/>
      <c r="E31" s="50"/>
      <c r="F31" s="58"/>
      <c r="G31" s="58"/>
    </row>
    <row r="32" spans="1:7" x14ac:dyDescent="0.2">
      <c r="A32" s="50"/>
      <c r="B32" s="53"/>
      <c r="C32" s="50"/>
      <c r="D32" s="55"/>
      <c r="E32" s="50"/>
      <c r="F32" s="58"/>
      <c r="G32" s="58"/>
    </row>
    <row r="33" spans="1:7" ht="16" x14ac:dyDescent="0.2">
      <c r="A33" s="49" t="s">
        <v>3</v>
      </c>
      <c r="B33" s="52" t="s">
        <v>31</v>
      </c>
      <c r="C33" s="49"/>
      <c r="D33" s="56"/>
      <c r="E33" s="49"/>
      <c r="F33" s="59"/>
      <c r="G33" s="59"/>
    </row>
    <row r="34" spans="1:7" ht="32" x14ac:dyDescent="0.2">
      <c r="A34" s="50"/>
      <c r="B34" s="53" t="s">
        <v>32</v>
      </c>
      <c r="C34" s="50" t="s">
        <v>42</v>
      </c>
      <c r="D34" s="55"/>
      <c r="E34" s="50"/>
      <c r="F34" s="58"/>
      <c r="G34" s="58"/>
    </row>
    <row r="35" spans="1:7" x14ac:dyDescent="0.2">
      <c r="A35" s="50"/>
      <c r="B35" s="53"/>
      <c r="C35" s="50"/>
      <c r="D35" s="55"/>
      <c r="E35" s="50"/>
      <c r="F35" s="58"/>
      <c r="G35" s="58"/>
    </row>
    <row r="36" spans="1:7" ht="16" x14ac:dyDescent="0.2">
      <c r="A36" s="49">
        <v>2</v>
      </c>
      <c r="B36" s="52" t="s">
        <v>33</v>
      </c>
      <c r="C36" s="50"/>
      <c r="D36" s="55"/>
      <c r="E36" s="50"/>
      <c r="F36" s="58"/>
      <c r="G36" s="58"/>
    </row>
    <row r="37" spans="1:7" x14ac:dyDescent="0.2">
      <c r="A37" s="49"/>
      <c r="B37" s="52"/>
      <c r="C37" s="50"/>
      <c r="D37" s="55"/>
      <c r="E37" s="50"/>
      <c r="F37" s="58"/>
      <c r="G37" s="58"/>
    </row>
    <row r="38" spans="1:7" ht="16" x14ac:dyDescent="0.2">
      <c r="A38" s="49" t="s">
        <v>4</v>
      </c>
      <c r="B38" s="52" t="s">
        <v>34</v>
      </c>
      <c r="C38" s="50"/>
      <c r="D38" s="55"/>
      <c r="E38" s="50"/>
      <c r="F38" s="58"/>
      <c r="G38" s="58"/>
    </row>
    <row r="39" spans="1:7" ht="32" x14ac:dyDescent="0.2">
      <c r="A39" s="50"/>
      <c r="B39" s="53" t="s">
        <v>35</v>
      </c>
      <c r="C39" s="50"/>
      <c r="D39" s="55"/>
      <c r="E39" s="50"/>
      <c r="F39" s="58"/>
      <c r="G39" s="58"/>
    </row>
    <row r="40" spans="1:7" x14ac:dyDescent="0.2">
      <c r="A40" s="50"/>
      <c r="B40" s="53"/>
      <c r="C40" s="50"/>
      <c r="D40" s="55"/>
      <c r="E40" s="50"/>
      <c r="F40" s="58"/>
      <c r="G40" s="58"/>
    </row>
    <row r="41" spans="1:7" ht="16" x14ac:dyDescent="0.2">
      <c r="A41" s="49">
        <v>3</v>
      </c>
      <c r="B41" s="52" t="s">
        <v>5</v>
      </c>
      <c r="C41" s="50"/>
      <c r="D41" s="55"/>
      <c r="E41" s="50"/>
      <c r="F41" s="58"/>
      <c r="G41" s="58"/>
    </row>
    <row r="42" spans="1:7" x14ac:dyDescent="0.2">
      <c r="A42" s="49"/>
      <c r="B42" s="52"/>
      <c r="C42" s="50"/>
      <c r="D42" s="55"/>
      <c r="E42" s="50"/>
      <c r="F42" s="58"/>
      <c r="G42" s="58"/>
    </row>
    <row r="43" spans="1:7" ht="32" x14ac:dyDescent="0.2">
      <c r="A43" s="50"/>
      <c r="B43" s="53" t="s">
        <v>7</v>
      </c>
      <c r="C43" s="50"/>
      <c r="D43" s="55"/>
      <c r="E43" s="50"/>
      <c r="F43" s="58"/>
      <c r="G43" s="58"/>
    </row>
    <row r="44" spans="1:7" ht="16" x14ac:dyDescent="0.2">
      <c r="A44" s="50"/>
      <c r="B44" s="53" t="s">
        <v>36</v>
      </c>
      <c r="C44" s="50"/>
      <c r="D44" s="55"/>
      <c r="E44" s="50"/>
      <c r="F44" s="58"/>
      <c r="G44" s="58"/>
    </row>
    <row r="45" spans="1:7" ht="16" x14ac:dyDescent="0.2">
      <c r="A45" s="50"/>
      <c r="B45" s="53" t="s">
        <v>37</v>
      </c>
      <c r="C45" s="50"/>
      <c r="D45" s="55"/>
      <c r="E45" s="50"/>
      <c r="F45" s="58"/>
      <c r="G45" s="58"/>
    </row>
    <row r="46" spans="1:7" ht="16" x14ac:dyDescent="0.2">
      <c r="A46" s="50"/>
      <c r="B46" s="53" t="s">
        <v>6</v>
      </c>
      <c r="C46" s="50"/>
      <c r="D46" s="55"/>
      <c r="E46" s="50"/>
      <c r="F46" s="58"/>
      <c r="G46" s="58"/>
    </row>
    <row r="47" spans="1:7" x14ac:dyDescent="0.2">
      <c r="A47" s="51"/>
      <c r="B47" s="54"/>
      <c r="C47" s="51"/>
      <c r="D47" s="57"/>
      <c r="E47" s="51"/>
      <c r="F47" s="60"/>
      <c r="G47" s="60"/>
    </row>
    <row r="48" spans="1:7" ht="70" customHeight="1" x14ac:dyDescent="0.2">
      <c r="A48" s="65" t="s">
        <v>0</v>
      </c>
      <c r="B48" s="66"/>
      <c r="C48" s="66"/>
      <c r="D48" s="66"/>
      <c r="E48" s="66"/>
      <c r="F48" s="67"/>
      <c r="G48" s="61"/>
    </row>
  </sheetData>
  <mergeCells count="10">
    <mergeCell ref="A8:G8"/>
    <mergeCell ref="A48:F48"/>
    <mergeCell ref="A4:G4"/>
    <mergeCell ref="A26:G26"/>
    <mergeCell ref="A1:G1"/>
    <mergeCell ref="A2:C2"/>
    <mergeCell ref="D2:G2"/>
    <mergeCell ref="A3:G3"/>
    <mergeCell ref="A5:G5"/>
    <mergeCell ref="A6:G6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84FAFB0A4BF046B8578FC2DC62E937" ma:contentTypeVersion="16" ma:contentTypeDescription="Crée un document." ma:contentTypeScope="" ma:versionID="8f29e4f59a594d118cdf7b2ce3ed8324">
  <xsd:schema xmlns:xsd="http://www.w3.org/2001/XMLSchema" xmlns:xs="http://www.w3.org/2001/XMLSchema" xmlns:p="http://schemas.microsoft.com/office/2006/metadata/properties" xmlns:ns2="cad262d3-9935-4ef1-ac94-2c658945f82e" xmlns:ns3="e03d3f01-f0cc-4902-847a-88d79a14d7ad" targetNamespace="http://schemas.microsoft.com/office/2006/metadata/properties" ma:root="true" ma:fieldsID="ebe41cd2fe5b996ace34dcd3703c021f" ns2:_="" ns3:_="">
    <xsd:import namespace="cad262d3-9935-4ef1-ac94-2c658945f82e"/>
    <xsd:import namespace="e03d3f01-f0cc-4902-847a-88d79a14d7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d262d3-9935-4ef1-ac94-2c658945f8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c7af5a12-e1b1-49e8-a675-d5fd20a917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3d3f01-f0cc-4902-847a-88d79a14d7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58212f7-fa30-41bf-8fb8-10376e8a01c3}" ma:internalName="TaxCatchAll" ma:showField="CatchAllData" ma:web="e03d3f01-f0cc-4902-847a-88d79a14d7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d262d3-9935-4ef1-ac94-2c658945f82e">
      <Terms xmlns="http://schemas.microsoft.com/office/infopath/2007/PartnerControls"/>
    </lcf76f155ced4ddcb4097134ff3c332f>
    <TaxCatchAll xmlns="e03d3f01-f0cc-4902-847a-88d79a14d7a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367DE4-7FB5-45F2-9618-BA9749405A7E}"/>
</file>

<file path=customXml/itemProps2.xml><?xml version="1.0" encoding="utf-8"?>
<ds:datastoreItem xmlns:ds="http://schemas.openxmlformats.org/officeDocument/2006/customXml" ds:itemID="{1AE8CD48-4252-4BC1-9413-301BCC8F69AA}">
  <ds:schemaRefs>
    <ds:schemaRef ds:uri="http://schemas.microsoft.com/office/2006/metadata/properties"/>
    <ds:schemaRef ds:uri="http://schemas.microsoft.com/office/infopath/2007/PartnerControls"/>
    <ds:schemaRef ds:uri="e03d3f01-f0cc-4902-847a-88d79a14d7ad"/>
    <ds:schemaRef ds:uri="http://purl.org/dc/elements/1.1/"/>
    <ds:schemaRef ds:uri="cad262d3-9935-4ef1-ac94-2c658945f82e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9D8EBF6-CAB3-426F-90E9-D02E279066D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CDPGF</vt:lpstr>
    </vt:vector>
  </TitlesOfParts>
  <Manager/>
  <Company>CHRU Nancy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CHARLIER Amandine</dc:creator>
  <cp:keywords/>
  <dc:description/>
  <cp:lastModifiedBy>jean-yves de mel binde</cp:lastModifiedBy>
  <cp:revision/>
  <cp:lastPrinted>2025-07-24T12:37:52Z</cp:lastPrinted>
  <dcterms:created xsi:type="dcterms:W3CDTF">2023-07-18T11:10:40Z</dcterms:created>
  <dcterms:modified xsi:type="dcterms:W3CDTF">2026-05-13T10:01:12Z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0x010100E784FAFB0A4BF046B8578FC2DC62E937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</Properties>
</file>